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les\Desktop\Договоры\АО ЗЭК\2025\05-2025-ЗЭК\"/>
    </mc:Choice>
  </mc:AlternateContent>
  <xr:revisionPtr revIDLastSave="0" documentId="8_{31F23777-4E8A-4F41-9960-4F605FC240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СРСС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9" i="1" l="1"/>
  <c r="G38" i="1"/>
  <c r="G37" i="1"/>
  <c r="G33" i="1"/>
  <c r="G29" i="1"/>
  <c r="G24" i="1"/>
  <c r="F24" i="1"/>
  <c r="F20" i="1"/>
  <c r="G20" i="1"/>
  <c r="F39" i="1" l="1"/>
  <c r="F33" i="1"/>
  <c r="H35" i="1"/>
  <c r="F36" i="1" l="1"/>
  <c r="E36" i="1"/>
  <c r="D36" i="1"/>
  <c r="G36" i="1"/>
  <c r="H36" i="1" l="1"/>
  <c r="F19" i="1" l="1"/>
  <c r="E19" i="1"/>
  <c r="E20" i="1" s="1"/>
  <c r="D19" i="1"/>
  <c r="D20" i="1" s="1"/>
  <c r="G28" i="1" l="1"/>
  <c r="F28" i="1"/>
  <c r="H26" i="1"/>
  <c r="F23" i="1"/>
  <c r="G19" i="1"/>
  <c r="G22" i="1" s="1"/>
  <c r="E22" i="1"/>
  <c r="D22" i="1"/>
  <c r="H18" i="1"/>
  <c r="H22" i="1" l="1"/>
  <c r="E23" i="1"/>
  <c r="E24" i="1" s="1"/>
  <c r="D23" i="1"/>
  <c r="D24" i="1" s="1"/>
  <c r="H19" i="1"/>
  <c r="H20" i="1" s="1"/>
  <c r="F29" i="1"/>
  <c r="G23" i="1"/>
  <c r="H24" i="1" l="1"/>
  <c r="D27" i="1"/>
  <c r="E27" i="1"/>
  <c r="E28" i="1" s="1"/>
  <c r="E29" i="1" s="1"/>
  <c r="H23" i="1"/>
  <c r="F31" i="1"/>
  <c r="F32" i="1" s="1"/>
  <c r="F37" i="1" s="1"/>
  <c r="H27" i="1" l="1"/>
  <c r="H28" i="1" s="1"/>
  <c r="H29" i="1" s="1"/>
  <c r="F38" i="1"/>
  <c r="F41" i="1" s="1"/>
  <c r="E31" i="1"/>
  <c r="E32" i="1" s="1"/>
  <c r="E33" i="1" s="1"/>
  <c r="E37" i="1" s="1"/>
  <c r="G31" i="1"/>
  <c r="G32" i="1" s="1"/>
  <c r="F40" i="1"/>
  <c r="D28" i="1"/>
  <c r="D29" i="1" s="1"/>
  <c r="E39" i="1" l="1"/>
  <c r="G40" i="1"/>
  <c r="G41" i="1" s="1"/>
  <c r="D31" i="1"/>
  <c r="E38" i="1"/>
  <c r="H31" i="1" l="1"/>
  <c r="H32" i="1" s="1"/>
  <c r="H33" i="1" s="1"/>
  <c r="H37" i="1" s="1"/>
  <c r="D32" i="1"/>
  <c r="D33" i="1" s="1"/>
  <c r="D37" i="1" s="1"/>
  <c r="E40" i="1"/>
  <c r="E41" i="1" s="1"/>
  <c r="D39" i="1" l="1"/>
  <c r="D40" i="1" s="1"/>
  <c r="D41" i="1" s="1"/>
  <c r="D38" i="1"/>
  <c r="H38" i="1" s="1"/>
  <c r="H39" i="1" s="1"/>
  <c r="H40" i="1" s="1"/>
  <c r="H41" i="1" s="1"/>
</calcChain>
</file>

<file path=xl/sharedStrings.xml><?xml version="1.0" encoding="utf-8"?>
<sst xmlns="http://schemas.openxmlformats.org/spreadsheetml/2006/main" count="54" uniqueCount="52">
  <si>
    <t xml:space="preserve">                                 "Согласовано"</t>
  </si>
  <si>
    <r>
      <rPr>
        <b/>
        <sz val="9"/>
        <color theme="1"/>
        <rFont val="Arial"/>
        <family val="2"/>
        <charset val="204"/>
      </rPr>
      <t>"Утверждаю"</t>
    </r>
    <r>
      <rPr>
        <sz val="9"/>
        <color theme="1"/>
        <rFont val="Arial"/>
        <family val="2"/>
        <charset val="204"/>
      </rPr>
      <t xml:space="preserve">
Генеральный директор АО "Западная энергетическая компания"</t>
    </r>
  </si>
  <si>
    <t>Генеральный директор ООО «БалтСтройСервис»</t>
  </si>
  <si>
    <t>___________________________________ /Ретиков М.Т./</t>
  </si>
  <si>
    <t>Стройка:</t>
  </si>
  <si>
    <t xml:space="preserve">СВОДНЫЙ СМЕТНЫЙ РАСЧЕТ СТОИМОСТИ СТРОИТЕЛЬСТВА 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</si>
  <si>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</si>
  <si>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</si>
  <si>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</si>
  <si>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</si>
  <si>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руб.</t>
  </si>
  <si>
    <t>строительных работ</t>
  </si>
  <si>
    <t>монтажных работ</t>
  </si>
  <si>
    <t xml:space="preserve">прочих </t>
  </si>
  <si>
    <t>Глава 2. Основные объекты строительства</t>
  </si>
  <si>
    <t>Итого по Главе 2:</t>
  </si>
  <si>
    <t>ИТОГО ПО ГЛАВАМ 1,2,3</t>
  </si>
  <si>
    <t xml:space="preserve">Глава 8. Временные здания и сооружения </t>
  </si>
  <si>
    <t>Методика от 19 июня 2020 г. № 332/пр прил.1 п.39.2</t>
  </si>
  <si>
    <t>Временные здания и сооружения 2.5%</t>
  </si>
  <si>
    <t>Итого по главе 8</t>
  </si>
  <si>
    <t>ИТОГО по главам 1-8</t>
  </si>
  <si>
    <t>Глава 9. Прочие работы и затраты</t>
  </si>
  <si>
    <t xml:space="preserve">ГСН 81-05-02-2007 </t>
  </si>
  <si>
    <t>Зимнее удорожание 0,756%</t>
  </si>
  <si>
    <t>Итого по главе 9</t>
  </si>
  <si>
    <t>ИТОГО по главам 1-9</t>
  </si>
  <si>
    <t>Глава 10. Строительный контроль</t>
  </si>
  <si>
    <t>Постановление №468 от 21.06.2010г.</t>
  </si>
  <si>
    <t>Осуществление строительного контроля 2,14%</t>
  </si>
  <si>
    <t>Итого по главе 10</t>
  </si>
  <si>
    <t>ИТОГО по главам 1-10</t>
  </si>
  <si>
    <t>НДС 20 %</t>
  </si>
  <si>
    <t>ВСЕГО по сводному сметному расчёту:</t>
  </si>
  <si>
    <t xml:space="preserve">Составил: </t>
  </si>
  <si>
    <t xml:space="preserve">Проверил: </t>
  </si>
  <si>
    <t xml:space="preserve">
Сметчик _________________________________ Петрова В.В. </t>
  </si>
  <si>
    <t xml:space="preserve"> Начальник отдела капитального строительства___________ Берковский В.В.</t>
  </si>
  <si>
    <t>ЛС02-01-01</t>
  </si>
  <si>
    <t>оборудования</t>
  </si>
  <si>
    <t>Пусконаладочные работы.</t>
  </si>
  <si>
    <t>ЛС09-01-01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</si>
  <si>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</si>
  <si>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12</t>
  </si>
  <si>
    <t>ИТОГО по главам 1-12</t>
  </si>
  <si>
    <t xml:space="preserve">___________________________ Давидович Н. А./ </t>
  </si>
  <si>
    <t>Проектные работы</t>
  </si>
  <si>
    <t>Итого с непредвиденными затратами</t>
  </si>
  <si>
    <t>Непредвиденные затраты - 3,0% (за исключением главы 12)</t>
  </si>
  <si>
    <t>Составлен в ценах на 4 квартал 2024 года</t>
  </si>
  <si>
    <t>Приложение № 1 к договору №  05-2025/ЗЭК от 27.01.2025</t>
  </si>
  <si>
    <t>Реконструкция КЛ-10 кВ 11-26 от ПС 110 Ленинградская до РП-37 2с - 10 кВ, ул. Ю. Маточкина, 10 в г. Калининграде, протяженностью 0,760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</si>
</sst>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_р_.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165" fontId="3" fillId="2" borderId="2" xfId="0" applyNumberFormat="1" applyFont="1" applyFill="1" applyBorder="1" applyAlignment="1">
      <alignment horizontal="left" vertical="center" wrapText="1"/>
    </xf>
    <xf numFmtId="165" fontId="2" fillId="2" borderId="2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left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4" fontId="3" fillId="3" borderId="2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right"/>
    </xf>
    <xf numFmtId="4" fontId="2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H53"/>
  <sheetViews>
    <sheetView tabSelected="1" zoomScaleNormal="100" workbookViewId="0">
      <selection activeCell="B9" sqref="B9:H9"/>
    </sheetView>
  </sheetViews>
  <sheetFormatPr defaultRowHeight="12" x14ac:dyDescent="0.2"/>
  <cols>
    <col min="1" max="1" width="4.140625" style="1" customWidth="1"/>
    <col min="2" max="2" width="17.28515625" style="2" customWidth="1"/>
    <col min="3" max="3" width="58.42578125" style="5" customWidth="1"/>
    <col min="4" max="4" width="14.5703125" style="6" customWidth="1"/>
    <col min="5" max="5" width="14" style="6" customWidth="1"/>
    <col min="6" max="6" width="14.5703125" style="6" customWidth="1"/>
    <col min="7" max="7" width="13.42578125" style="6" customWidth="1"/>
    <col min="8" max="8" width="15.5703125" style="6" customWidth="1"/>
    <col min="9" max="16384" width="9.140625" style="4"/>
  </cols>
  <sheetData>
    <row r="1" spans="1:8" ht="16.5" customHeight="1" x14ac:dyDescent="0.2">
      <c r="C1" s="3"/>
      <c r="D1" s="59" t="s">
        <v>50</v>
      </c>
      <c r="E1" s="59"/>
      <c r="F1" s="59"/>
      <c r="G1" s="59"/>
      <c r="H1" s="59"/>
    </row>
    <row r="2" spans="1:8" ht="16.5" customHeight="1" x14ac:dyDescent="0.2">
      <c r="B2" s="60" t="s">
        <v>0</v>
      </c>
      <c r="C2" s="61"/>
      <c r="D2" s="62" t="s">
        <v>1</v>
      </c>
      <c r="E2" s="62"/>
      <c r="F2" s="62"/>
      <c r="G2" s="62"/>
      <c r="H2" s="62"/>
    </row>
    <row r="3" spans="1:8" ht="16.5" customHeight="1" x14ac:dyDescent="0.2">
      <c r="B3" s="53" t="s">
        <v>2</v>
      </c>
      <c r="C3" s="61"/>
      <c r="D3" s="62"/>
      <c r="E3" s="62"/>
      <c r="F3" s="62"/>
      <c r="G3" s="62"/>
      <c r="H3" s="62"/>
    </row>
    <row r="4" spans="1:8" ht="16.5" customHeight="1" x14ac:dyDescent="0.2">
      <c r="B4" s="53" t="s">
        <v>45</v>
      </c>
      <c r="C4" s="61"/>
      <c r="D4" s="63" t="s">
        <v>3</v>
      </c>
      <c r="E4" s="63"/>
      <c r="F4" s="63"/>
      <c r="G4" s="63"/>
      <c r="H4" s="63"/>
    </row>
    <row r="5" spans="1:8" ht="16.5" customHeight="1" x14ac:dyDescent="0.2"/>
    <row r="6" spans="1:8" ht="17.25" customHeight="1" x14ac:dyDescent="0.2">
      <c r="B6" s="34" t="s">
        <v>4</v>
      </c>
      <c r="C6" s="64" t="s">
        <v>51</v>
      </c>
      <c r="D6" s="64"/>
      <c r="E6" s="64"/>
      <c r="F6" s="64"/>
      <c r="G6" s="64"/>
      <c r="H6" s="64"/>
    </row>
    <row r="7" spans="1:8" ht="15" customHeight="1" x14ac:dyDescent="0.2"/>
    <row r="8" spans="1:8" ht="15" customHeight="1" x14ac:dyDescent="0.2">
      <c r="A8" s="65"/>
      <c r="B8" s="65"/>
      <c r="C8" s="66" t="s">
        <v>5</v>
      </c>
      <c r="D8" s="66"/>
      <c r="E8" s="66"/>
      <c r="F8" s="66"/>
      <c r="G8" s="66"/>
      <c r="H8" s="7"/>
    </row>
    <row r="9" spans="1:8" ht="17.25" customHeight="1" x14ac:dyDescent="0.2">
      <c r="B9" s="67" t="s">
        <v>51</v>
      </c>
      <c r="C9" s="67"/>
      <c r="D9" s="67"/>
      <c r="E9" s="67"/>
      <c r="F9" s="67"/>
      <c r="G9" s="67"/>
      <c r="H9" s="67"/>
    </row>
    <row r="10" spans="1:8" ht="15.75" customHeight="1" x14ac:dyDescent="0.2">
      <c r="B10" s="1"/>
      <c r="C10" s="68"/>
      <c r="D10" s="68"/>
      <c r="E10" s="68"/>
      <c r="F10" s="68"/>
      <c r="G10" s="68"/>
      <c r="H10" s="7"/>
    </row>
    <row r="11" spans="1:8" ht="15.75" customHeight="1" x14ac:dyDescent="0.2">
      <c r="A11" s="58" t="s">
        <v>49</v>
      </c>
      <c r="B11" s="58"/>
      <c r="C11" s="58"/>
      <c r="D11" s="58"/>
      <c r="E11" s="58"/>
      <c r="F11" s="58"/>
      <c r="G11" s="58"/>
      <c r="H11" s="58"/>
    </row>
    <row r="12" spans="1:8" ht="15" customHeight="1" x14ac:dyDescent="0.2">
      <c r="A12" s="55" t="s">
        <v>6</v>
      </c>
      <c r="B12" s="56" t="s">
        <v>7</v>
      </c>
      <c r="C12" s="55" t="s">
        <v>8</v>
      </c>
      <c r="D12" s="57" t="s">
        <v>9</v>
      </c>
      <c r="E12" s="57"/>
      <c r="F12" s="57"/>
      <c r="G12" s="57"/>
      <c r="H12" s="55" t="s">
        <v>10</v>
      </c>
    </row>
    <row r="13" spans="1:8" x14ac:dyDescent="0.2">
      <c r="A13" s="55"/>
      <c r="B13" s="56"/>
      <c r="C13" s="55"/>
      <c r="D13" s="55" t="s">
        <v>11</v>
      </c>
      <c r="E13" s="55" t="s">
        <v>12</v>
      </c>
      <c r="F13" s="55" t="s">
        <v>39</v>
      </c>
      <c r="G13" s="55" t="s">
        <v>13</v>
      </c>
      <c r="H13" s="55"/>
    </row>
    <row r="14" spans="1:8" ht="12" customHeight="1" x14ac:dyDescent="0.2">
      <c r="A14" s="55"/>
      <c r="B14" s="56"/>
      <c r="C14" s="55"/>
      <c r="D14" s="55"/>
      <c r="E14" s="55"/>
      <c r="F14" s="55"/>
      <c r="G14" s="55"/>
      <c r="H14" s="55"/>
    </row>
    <row r="15" spans="1:8" ht="0.75" customHeight="1" x14ac:dyDescent="0.2">
      <c r="A15" s="55"/>
      <c r="B15" s="56"/>
      <c r="C15" s="55"/>
      <c r="D15" s="55"/>
      <c r="E15" s="55"/>
      <c r="F15" s="55"/>
      <c r="G15" s="55"/>
      <c r="H15" s="55"/>
    </row>
    <row r="16" spans="1:8" ht="13.5" customHeight="1" x14ac:dyDescent="0.2">
      <c r="A16" s="8">
        <v>1</v>
      </c>
      <c r="B16" s="9">
        <v>2</v>
      </c>
      <c r="C16" s="8">
        <v>3</v>
      </c>
      <c r="D16" s="8">
        <v>4</v>
      </c>
      <c r="E16" s="8">
        <v>5</v>
      </c>
      <c r="F16" s="8">
        <v>6</v>
      </c>
      <c r="G16" s="8">
        <v>7</v>
      </c>
      <c r="H16" s="8">
        <v>8</v>
      </c>
    </row>
    <row r="17" spans="1:8" ht="18" customHeight="1" x14ac:dyDescent="0.2">
      <c r="A17" s="8"/>
      <c r="B17" s="49" t="s">
        <v>14</v>
      </c>
      <c r="C17" s="50"/>
      <c r="D17" s="10"/>
      <c r="E17" s="10"/>
      <c r="F17" s="10"/>
      <c r="G17" s="10"/>
      <c r="H17" s="10"/>
    </row>
    <row r="18" spans="1:8" ht="38.25" customHeight="1" x14ac:dyDescent="0.2">
      <c r="A18" s="8">
        <v>1</v>
      </c>
      <c r="B18" s="11" t="s">
        <v>38</v>
      </c>
      <c r="C18" s="12" t="s">
        <v>51</v>
      </c>
      <c r="D18" s="35">
        <v>4334292.16</v>
      </c>
      <c r="E18" s="35">
        <v>3226006.11</v>
      </c>
      <c r="F18" s="35">
        <v>0</v>
      </c>
      <c r="G18" s="35">
        <v>0</v>
      </c>
      <c r="H18" s="36">
        <f t="shared" ref="H18" si="0">D18+E18+F18+G18</f>
        <v>7560298.2699999996</v>
      </c>
    </row>
    <row r="19" spans="1:8" ht="18" customHeight="1" x14ac:dyDescent="0.2">
      <c r="A19" s="8"/>
      <c r="B19" s="13"/>
      <c r="C19" s="14" t="s">
        <v>15</v>
      </c>
      <c r="D19" s="37">
        <f>SUM(D18:D18)</f>
        <v>4334292.16</v>
      </c>
      <c r="E19" s="37">
        <f>SUM(E18:E18)</f>
        <v>3226006.11</v>
      </c>
      <c r="F19" s="37">
        <f>SUM(F18:F18)</f>
        <v>0</v>
      </c>
      <c r="G19" s="38">
        <f>SUM(G18:G18)</f>
        <v>0</v>
      </c>
      <c r="H19" s="23">
        <f>SUM(H18:H18)</f>
        <v>7560298.2699999996</v>
      </c>
    </row>
    <row r="20" spans="1:8" ht="18" customHeight="1" x14ac:dyDescent="0.2">
      <c r="A20" s="15"/>
      <c r="B20" s="13"/>
      <c r="C20" s="16" t="s">
        <v>16</v>
      </c>
      <c r="D20" s="23">
        <f>D19</f>
        <v>4334292.16</v>
      </c>
      <c r="E20" s="23">
        <f>E19</f>
        <v>3226006.11</v>
      </c>
      <c r="F20" s="23">
        <f>F19</f>
        <v>0</v>
      </c>
      <c r="G20" s="23">
        <f>G19</f>
        <v>0</v>
      </c>
      <c r="H20" s="23">
        <f>H19</f>
        <v>7560298.2699999996</v>
      </c>
    </row>
    <row r="21" spans="1:8" ht="16.5" customHeight="1" x14ac:dyDescent="0.2">
      <c r="A21" s="8"/>
      <c r="B21" s="17"/>
      <c r="C21" s="18" t="s">
        <v>17</v>
      </c>
      <c r="D21" s="36"/>
      <c r="E21" s="36"/>
      <c r="F21" s="36"/>
      <c r="G21" s="36"/>
      <c r="H21" s="36"/>
    </row>
    <row r="22" spans="1:8" ht="33" customHeight="1" x14ac:dyDescent="0.2">
      <c r="A22" s="8">
        <v>2</v>
      </c>
      <c r="B22" s="41" t="s">
        <v>18</v>
      </c>
      <c r="C22" s="19" t="s">
        <v>19</v>
      </c>
      <c r="D22" s="35">
        <f>D20*0.025</f>
        <v>108357.304</v>
      </c>
      <c r="E22" s="35">
        <f>E20*0.025</f>
        <v>80650.152750000008</v>
      </c>
      <c r="F22" s="35">
        <v>0</v>
      </c>
      <c r="G22" s="35">
        <f>G20*0.025</f>
        <v>0</v>
      </c>
      <c r="H22" s="35">
        <f>SUM(D22:G22)</f>
        <v>189007.45675000001</v>
      </c>
    </row>
    <row r="23" spans="1:8" ht="17.25" customHeight="1" x14ac:dyDescent="0.2">
      <c r="A23" s="8"/>
      <c r="B23" s="11"/>
      <c r="C23" s="20" t="s">
        <v>20</v>
      </c>
      <c r="D23" s="36">
        <f>D22</f>
        <v>108357.304</v>
      </c>
      <c r="E23" s="36">
        <f>E22</f>
        <v>80650.152750000008</v>
      </c>
      <c r="F23" s="36">
        <f>F22</f>
        <v>0</v>
      </c>
      <c r="G23" s="36">
        <f>G22</f>
        <v>0</v>
      </c>
      <c r="H23" s="36">
        <f>H22</f>
        <v>189007.45675000001</v>
      </c>
    </row>
    <row r="24" spans="1:8" ht="17.25" customHeight="1" x14ac:dyDescent="0.2">
      <c r="A24" s="8"/>
      <c r="B24" s="11"/>
      <c r="C24" s="20" t="s">
        <v>21</v>
      </c>
      <c r="D24" s="36">
        <f>D20+D23</f>
        <v>4442649.4639999997</v>
      </c>
      <c r="E24" s="36">
        <f>E20+E23</f>
        <v>3306656.2627499998</v>
      </c>
      <c r="F24" s="36">
        <f>F20+F23</f>
        <v>0</v>
      </c>
      <c r="G24" s="36">
        <f>G20+G23</f>
        <v>0</v>
      </c>
      <c r="H24" s="36">
        <f>H20+H23</f>
        <v>7749305.7267499994</v>
      </c>
    </row>
    <row r="25" spans="1:8" ht="17.25" customHeight="1" x14ac:dyDescent="0.2">
      <c r="A25" s="8"/>
      <c r="B25" s="11"/>
      <c r="C25" s="18" t="s">
        <v>22</v>
      </c>
      <c r="D25" s="35"/>
      <c r="E25" s="35"/>
      <c r="F25" s="35"/>
      <c r="G25" s="35"/>
      <c r="H25" s="35"/>
    </row>
    <row r="26" spans="1:8" ht="17.25" customHeight="1" x14ac:dyDescent="0.2">
      <c r="A26" s="8">
        <v>3</v>
      </c>
      <c r="B26" s="13" t="s">
        <v>41</v>
      </c>
      <c r="C26" s="12" t="s">
        <v>40</v>
      </c>
      <c r="D26" s="39">
        <v>0</v>
      </c>
      <c r="E26" s="39">
        <v>0</v>
      </c>
      <c r="F26" s="39">
        <v>0</v>
      </c>
      <c r="G26" s="46">
        <v>20807.27</v>
      </c>
      <c r="H26" s="23">
        <f>G26</f>
        <v>20807.27</v>
      </c>
    </row>
    <row r="27" spans="1:8" ht="17.25" customHeight="1" x14ac:dyDescent="0.2">
      <c r="A27" s="8">
        <v>4</v>
      </c>
      <c r="B27" s="11" t="s">
        <v>23</v>
      </c>
      <c r="C27" s="21" t="s">
        <v>24</v>
      </c>
      <c r="D27" s="35">
        <f>D24*0.00756</f>
        <v>33586.429947839999</v>
      </c>
      <c r="E27" s="35">
        <f>E24*0.00756</f>
        <v>24998.321346389999</v>
      </c>
      <c r="F27" s="35">
        <v>0</v>
      </c>
      <c r="G27" s="35">
        <v>0</v>
      </c>
      <c r="H27" s="36">
        <f>D27+E27</f>
        <v>58584.751294229995</v>
      </c>
    </row>
    <row r="28" spans="1:8" ht="17.25" customHeight="1" x14ac:dyDescent="0.2">
      <c r="A28" s="8"/>
      <c r="B28" s="11"/>
      <c r="C28" s="20" t="s">
        <v>25</v>
      </c>
      <c r="D28" s="36">
        <f>SUM(D26:D27)</f>
        <v>33586.429947839999</v>
      </c>
      <c r="E28" s="36">
        <f>SUM(E26:E27)</f>
        <v>24998.321346389999</v>
      </c>
      <c r="F28" s="36">
        <f>SUM(F26:F27)</f>
        <v>0</v>
      </c>
      <c r="G28" s="36">
        <f>SUM(G26:G27)</f>
        <v>20807.27</v>
      </c>
      <c r="H28" s="36">
        <f>SUM(H26:H27)</f>
        <v>79392.021294229999</v>
      </c>
    </row>
    <row r="29" spans="1:8" ht="17.25" customHeight="1" x14ac:dyDescent="0.2">
      <c r="A29" s="8"/>
      <c r="B29" s="22"/>
      <c r="C29" s="20" t="s">
        <v>26</v>
      </c>
      <c r="D29" s="36">
        <f>D24+D28</f>
        <v>4476235.8939478397</v>
      </c>
      <c r="E29" s="36">
        <f>E24+E28</f>
        <v>3331654.5840963898</v>
      </c>
      <c r="F29" s="36">
        <f>F24+F28</f>
        <v>0</v>
      </c>
      <c r="G29" s="36">
        <f>G24+G28</f>
        <v>20807.27</v>
      </c>
      <c r="H29" s="36">
        <f>H24+H28</f>
        <v>7828697.7480442291</v>
      </c>
    </row>
    <row r="30" spans="1:8" ht="17.25" customHeight="1" x14ac:dyDescent="0.2">
      <c r="A30" s="8"/>
      <c r="B30" s="11"/>
      <c r="C30" s="18" t="s">
        <v>27</v>
      </c>
      <c r="D30" s="35"/>
      <c r="E30" s="35"/>
      <c r="F30" s="35"/>
      <c r="G30" s="35"/>
      <c r="H30" s="35"/>
    </row>
    <row r="31" spans="1:8" ht="24.75" customHeight="1" x14ac:dyDescent="0.2">
      <c r="A31" s="8">
        <v>5</v>
      </c>
      <c r="B31" s="41" t="s">
        <v>28</v>
      </c>
      <c r="C31" s="21" t="s">
        <v>29</v>
      </c>
      <c r="D31" s="35">
        <f>D29*0.0214</f>
        <v>95791.448130483768</v>
      </c>
      <c r="E31" s="35">
        <f>E29*0.0214</f>
        <v>71297.408099662745</v>
      </c>
      <c r="F31" s="35">
        <f>F29*0.0214</f>
        <v>0</v>
      </c>
      <c r="G31" s="35">
        <f>G29*0.0214</f>
        <v>445.275578</v>
      </c>
      <c r="H31" s="35">
        <f>D31+E31+F31+G31</f>
        <v>167534.13180814651</v>
      </c>
    </row>
    <row r="32" spans="1:8" ht="15.75" customHeight="1" x14ac:dyDescent="0.2">
      <c r="A32" s="8"/>
      <c r="B32" s="11"/>
      <c r="C32" s="20" t="s">
        <v>30</v>
      </c>
      <c r="D32" s="36">
        <f>D31</f>
        <v>95791.448130483768</v>
      </c>
      <c r="E32" s="36">
        <f>E31</f>
        <v>71297.408099662745</v>
      </c>
      <c r="F32" s="36">
        <f>F27+F31</f>
        <v>0</v>
      </c>
      <c r="G32" s="36">
        <f>G27+G31</f>
        <v>445.275578</v>
      </c>
      <c r="H32" s="36">
        <f>H31</f>
        <v>167534.13180814651</v>
      </c>
    </row>
    <row r="33" spans="1:8" ht="15.75" customHeight="1" x14ac:dyDescent="0.2">
      <c r="A33" s="8"/>
      <c r="B33" s="22"/>
      <c r="C33" s="20" t="s">
        <v>31</v>
      </c>
      <c r="D33" s="36">
        <f>D29+D32</f>
        <v>4572027.3420783235</v>
      </c>
      <c r="E33" s="36">
        <f>E29+E32</f>
        <v>3402951.9921960523</v>
      </c>
      <c r="F33" s="36">
        <f>F29+F32</f>
        <v>0</v>
      </c>
      <c r="G33" s="36">
        <f>G29+G32</f>
        <v>21252.545578000001</v>
      </c>
      <c r="H33" s="36">
        <f>H29+H32</f>
        <v>7996231.8798523759</v>
      </c>
    </row>
    <row r="34" spans="1:8" ht="105.75" customHeight="1" x14ac:dyDescent="0.2">
      <c r="A34" s="8"/>
      <c r="B34" s="13"/>
      <c r="C34" s="42" t="s">
        <v>42</v>
      </c>
      <c r="D34" s="39"/>
      <c r="E34" s="39"/>
      <c r="F34" s="39"/>
      <c r="G34" s="39"/>
      <c r="H34" s="39"/>
    </row>
    <row r="35" spans="1:8" ht="15.75" customHeight="1" x14ac:dyDescent="0.2">
      <c r="A35" s="8">
        <v>6</v>
      </c>
      <c r="B35" s="13"/>
      <c r="C35" s="40" t="s">
        <v>46</v>
      </c>
      <c r="D35" s="39">
        <v>0</v>
      </c>
      <c r="E35" s="39">
        <v>0</v>
      </c>
      <c r="F35" s="39">
        <v>0</v>
      </c>
      <c r="G35" s="39">
        <v>1413310.02</v>
      </c>
      <c r="H35" s="39">
        <f>SUM(D35:G35)</f>
        <v>1413310.02</v>
      </c>
    </row>
    <row r="36" spans="1:8" ht="15.75" customHeight="1" x14ac:dyDescent="0.2">
      <c r="A36" s="8"/>
      <c r="B36" s="13"/>
      <c r="C36" s="16" t="s">
        <v>43</v>
      </c>
      <c r="D36" s="23">
        <f>SUM(D35:D35)</f>
        <v>0</v>
      </c>
      <c r="E36" s="23">
        <f>SUM(E35:E35)</f>
        <v>0</v>
      </c>
      <c r="F36" s="23">
        <f>SUM(F35:F35)</f>
        <v>0</v>
      </c>
      <c r="G36" s="23">
        <f>SUM(G35:G35)</f>
        <v>1413310.02</v>
      </c>
      <c r="H36" s="23">
        <f>SUM(D36:G36)</f>
        <v>1413310.02</v>
      </c>
    </row>
    <row r="37" spans="1:8" ht="15.75" customHeight="1" x14ac:dyDescent="0.2">
      <c r="A37" s="8"/>
      <c r="B37" s="48"/>
      <c r="C37" s="16" t="s">
        <v>44</v>
      </c>
      <c r="D37" s="23">
        <f>D33+D36</f>
        <v>4572027.3420783235</v>
      </c>
      <c r="E37" s="23">
        <f>E33+E36</f>
        <v>3402951.9921960523</v>
      </c>
      <c r="F37" s="23">
        <f>F33+F36</f>
        <v>0</v>
      </c>
      <c r="G37" s="23">
        <f>G33+G36</f>
        <v>1434562.5655779999</v>
      </c>
      <c r="H37" s="23">
        <f>H33+H36</f>
        <v>9409541.8998523764</v>
      </c>
    </row>
    <row r="38" spans="1:8" ht="15.75" customHeight="1" x14ac:dyDescent="0.2">
      <c r="A38" s="8">
        <v>7</v>
      </c>
      <c r="B38" s="11"/>
      <c r="C38" s="47" t="s">
        <v>48</v>
      </c>
      <c r="D38" s="35">
        <f>D37*0.03</f>
        <v>137160.82026234971</v>
      </c>
      <c r="E38" s="35">
        <f>E37*0.03</f>
        <v>102088.55976588157</v>
      </c>
      <c r="F38" s="35">
        <f>F37*0.03</f>
        <v>0</v>
      </c>
      <c r="G38" s="35">
        <f>G33*0.03</f>
        <v>637.57636734000005</v>
      </c>
      <c r="H38" s="35">
        <f>SUM(D38:G38)</f>
        <v>239886.95639557127</v>
      </c>
    </row>
    <row r="39" spans="1:8" ht="15.75" customHeight="1" x14ac:dyDescent="0.2">
      <c r="A39" s="8"/>
      <c r="B39" s="22"/>
      <c r="C39" s="16" t="s">
        <v>47</v>
      </c>
      <c r="D39" s="23">
        <f>SUM(D37:D38)</f>
        <v>4709188.1623406736</v>
      </c>
      <c r="E39" s="23">
        <f>SUM(E37:E38)</f>
        <v>3505040.5519619337</v>
      </c>
      <c r="F39" s="23">
        <f>SUM(F37:F38)</f>
        <v>0</v>
      </c>
      <c r="G39" s="23">
        <f>SUM(G37:G38)</f>
        <v>1435200.14194534</v>
      </c>
      <c r="H39" s="23">
        <f>SUM(H37:H38)</f>
        <v>9649428.8562479485</v>
      </c>
    </row>
    <row r="40" spans="1:8" ht="15.75" customHeight="1" x14ac:dyDescent="0.2">
      <c r="A40" s="24"/>
      <c r="B40" s="25"/>
      <c r="C40" s="26" t="s">
        <v>32</v>
      </c>
      <c r="D40" s="27">
        <f>D39*0.2</f>
        <v>941837.63246813475</v>
      </c>
      <c r="E40" s="27">
        <f>E39*0.2</f>
        <v>701008.11039238679</v>
      </c>
      <c r="F40" s="27">
        <f>F37*0.2</f>
        <v>0</v>
      </c>
      <c r="G40" s="27">
        <f>G39*0.2</f>
        <v>287040.02838906803</v>
      </c>
      <c r="H40" s="27">
        <f>H39*0.2</f>
        <v>1929885.7712495897</v>
      </c>
    </row>
    <row r="41" spans="1:8" ht="15.75" customHeight="1" x14ac:dyDescent="0.2">
      <c r="A41" s="24"/>
      <c r="B41" s="28"/>
      <c r="C41" s="29" t="s">
        <v>33</v>
      </c>
      <c r="D41" s="30">
        <f>SUM(D39:D40)</f>
        <v>5651025.7948088087</v>
      </c>
      <c r="E41" s="30">
        <f>SUM(E39:E40)</f>
        <v>4206048.6623543203</v>
      </c>
      <c r="F41" s="30">
        <f>SUM(F39:F40)</f>
        <v>0</v>
      </c>
      <c r="G41" s="30">
        <f>SUM(G39:G40)</f>
        <v>1722240.1703344081</v>
      </c>
      <c r="H41" s="30">
        <f>SUM(H39:H40)</f>
        <v>11579314.627497539</v>
      </c>
    </row>
    <row r="42" spans="1:8" x14ac:dyDescent="0.2">
      <c r="E42" s="31"/>
    </row>
    <row r="44" spans="1:8" x14ac:dyDescent="0.2">
      <c r="B44" s="32" t="s">
        <v>34</v>
      </c>
      <c r="C44" s="33"/>
      <c r="D44" s="33" t="s">
        <v>35</v>
      </c>
      <c r="E44" s="4"/>
    </row>
    <row r="45" spans="1:8" x14ac:dyDescent="0.2">
      <c r="B45" s="51" t="s">
        <v>36</v>
      </c>
      <c r="C45" s="52"/>
      <c r="D45" s="53" t="s">
        <v>37</v>
      </c>
      <c r="E45" s="54"/>
      <c r="F45" s="54"/>
      <c r="G45" s="54"/>
      <c r="H45" s="54"/>
    </row>
    <row r="46" spans="1:8" x14ac:dyDescent="0.2">
      <c r="B46" s="52"/>
      <c r="C46" s="52"/>
      <c r="D46" s="54"/>
      <c r="E46" s="54"/>
      <c r="F46" s="54"/>
      <c r="G46" s="54"/>
      <c r="H46" s="54"/>
    </row>
    <row r="49" spans="7:8" x14ac:dyDescent="0.2">
      <c r="H49" s="43"/>
    </row>
    <row r="50" spans="7:8" x14ac:dyDescent="0.2">
      <c r="H50" s="43"/>
    </row>
    <row r="51" spans="7:8" x14ac:dyDescent="0.2">
      <c r="H51" s="43"/>
    </row>
    <row r="52" spans="7:8" x14ac:dyDescent="0.2">
      <c r="G52" s="44"/>
      <c r="H52" s="45"/>
    </row>
    <row r="53" spans="7:8" x14ac:dyDescent="0.2">
      <c r="H53" s="43"/>
    </row>
  </sheetData>
  <mergeCells count="24">
    <mergeCell ref="A11:H11"/>
    <mergeCell ref="D1:H1"/>
    <mergeCell ref="B2:C2"/>
    <mergeCell ref="D2:H3"/>
    <mergeCell ref="B3:C3"/>
    <mergeCell ref="B4:C4"/>
    <mergeCell ref="D4:H4"/>
    <mergeCell ref="C6:H6"/>
    <mergeCell ref="A8:B8"/>
    <mergeCell ref="C8:G8"/>
    <mergeCell ref="B9:H9"/>
    <mergeCell ref="C10:G10"/>
    <mergeCell ref="B17:C17"/>
    <mergeCell ref="B45:C46"/>
    <mergeCell ref="D45:H46"/>
    <mergeCell ref="A12:A15"/>
    <mergeCell ref="B12:B15"/>
    <mergeCell ref="C12:C15"/>
    <mergeCell ref="D12:G12"/>
    <mergeCell ref="H12:H15"/>
    <mergeCell ref="D13:D15"/>
    <mergeCell ref="E13:E15"/>
    <mergeCell ref="F13:F15"/>
    <mergeCell ref="G13:G15"/>
  </mergeCells>
  <pageMargins left="0.23622047244094491" right="0.23622047244094491" top="0.35433070866141736" bottom="0.19685039370078741" header="0.11811023622047245" footer="0.11811023622047245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79114852218</cp:lastModifiedBy>
  <cp:lastPrinted>2025-01-29T09:14:18Z</cp:lastPrinted>
  <dcterms:created xsi:type="dcterms:W3CDTF">2023-02-07T08:38:49Z</dcterms:created>
  <dcterms:modified xsi:type="dcterms:W3CDTF">2025-02-11T08:05:28Z</dcterms:modified>
</cp:coreProperties>
</file>